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<sst xmlns="http://schemas.openxmlformats.org/spreadsheetml/2006/main" count="196" uniqueCount="125">
  <si>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</si>
  <si>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</si>
  <si>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</si>
  <si>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</si>
  <si>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</si>
  <si>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</si>
  <si>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</si>
  <si>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</si>
  <si>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</si>
  <si>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</si>
  <si>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</si>
  <si>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</si>
  <si>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</si>
  <si>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</si>
  <si>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</si>
  <si>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</si>
  <si>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</si>
  <si>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</si>
  <si>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</si>
  <si>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</si>
  <si>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</si>
  <si>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</si>
  <si>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</si>
  <si>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</si>
  <si>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</si>
  <si>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</si>
  <si>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</si>
  <si>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</si>
  <si>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</si>
  <si>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</si>
  <si>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</si>
  <si>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</si>
  <si>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</si>
  <si>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</si>
  <si>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</si>
  <si>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</si>
  <si>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</si>
  <si>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</si>
  <si>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</si>
  <si>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</si>
  <si>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</si>
  <si>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</si>
  <si>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</si>
  <si>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</si>
  <si>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</si>
  <si>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</si>
  <si>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</si>
  <si>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</si>
  <si>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</si>
  <si>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</si>
  <si>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</si>
  <si>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</si>
  <si>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</si>
  <si>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</si>
  <si>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</si>
  <si>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</si>
  <si>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</si>
  <si>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</si>
  <si>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</si>
  <si>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</si>
  <si>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</si>
  <si>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</si>
  <si>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</si>
  <si>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</si>
  <si>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</si>
  <si>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</si>
  <si>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</si>
  <si>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</si>
  <si>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</si>
  <si>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</si>
  <si>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</si>
  <si>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</si>
  <si>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</si>
  <si>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</si>
  <si>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</si>
  <si>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</si>
  <si>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</si>
  <si>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</si>
  <si>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</si>
  <si>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</si>
  <si>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</si>
  <si>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Автономна Республіка Крим, Бахчисарайський р., м. Бахчисарай, вулиця Миру, будинок 3</t>
  </si>
  <si>
    <t xml:space="preserve">2 474 973,00 грн, без ПДВ  </t>
  </si>
  <si>
    <t>Графічні матеріали (фотофіксація, ситуаційний план, тощо)</t>
  </si>
  <si>
    <t>2.1. Фотофіксація (відсутня)</t>
  </si>
  <si>
    <t>Вбудоване приміщення банку, загальною площею 507,6 кв.м, за адресою: Автономна Республіка Крим, Бахчисарайський р., м. Бахчисарай, вулиця Миру, будинок 3.  Реєстраційний номер об’єкта нерухомого майна: 7835640. Інвентарний № 88522.</t>
  </si>
  <si>
    <t>G22N027216</t>
  </si>
  <si>
    <t>В складі лоту з основними засобами. Не відбулися у зв’язку з відсутністю учасників.</t>
  </si>
  <si>
    <t>https://www.fg.gov.ua/lot/172295</t>
  </si>
  <si>
    <t>https://www.fg.gov.ua/passport/60068</t>
  </si>
  <si>
    <t>https://www.fg.gov.ua/passport/60182</t>
  </si>
  <si>
    <t>https://www.fg.gov.ua/passport/60264</t>
  </si>
  <si>
    <t>https://www.fg.gov.ua/passport/60336</t>
  </si>
  <si>
    <t>G22N027445</t>
  </si>
  <si>
    <t>https://www.fg.gov.ua/lot/172517</t>
  </si>
  <si>
    <t>https://www.fg.gov.ua/passport/60591</t>
  </si>
  <si>
    <t>https://www.fg.gov.ua/passport/60656</t>
  </si>
  <si>
    <t>https://www.fg.gov.ua/passport/60695</t>
  </si>
  <si>
    <t>https://www.fg.gov.ua/passport/60728</t>
  </si>
  <si>
    <t>G22N027567</t>
  </si>
  <si>
    <t>https://www.fg.gov.ua/lot/172636</t>
  </si>
  <si>
    <t>https://www.fg.gov.ua/passport/60878</t>
  </si>
  <si>
    <t>https://www.fg.gov.ua/passport/60929</t>
  </si>
  <si>
    <t>https://www.fg.gov.ua/passport/60962</t>
  </si>
  <si>
    <t>https://www.fg.gov.ua/passport/61002</t>
  </si>
  <si>
    <t>G22N027686</t>
  </si>
  <si>
    <t>https://www.fg.gov.ua/lot/172778</t>
  </si>
  <si>
    <t>https://www.fg.gov.ua/passport/61106</t>
  </si>
  <si>
    <t>https://www.fg.gov.ua/passport/61190</t>
  </si>
  <si>
    <t>https://www.fg.gov.ua/passport/61236</t>
  </si>
  <si>
    <t>https://www.fg.gov.ua/passport/61268</t>
  </si>
  <si>
    <t>Відсутні оригінали правовстановлюючих документів та відсутній технічний паспорт. Банком розміщено оголошення про втрату правовстановлюючих документів (випуск газети «Урядовий кур’єр» від 30.05.2025 № 109)</t>
  </si>
  <si>
    <t>G22N027853</t>
  </si>
  <si>
    <t>https://www.fg.gov.ua/lot/172935</t>
  </si>
  <si>
    <t>https://www.fg.gov.ua/passport/61511</t>
  </si>
  <si>
    <t>https://www.fg.gov.ua/passport/61597</t>
  </si>
  <si>
    <t>https://www.fg.gov.ua/passport/61637</t>
  </si>
  <si>
    <t>https://www.fg.gov.ua/passport/61685</t>
  </si>
  <si>
    <t>GL22N028047</t>
  </si>
  <si>
    <t>В складі лоту з основними засобами. Не відбулися у зв’язку з відсутністю ставок.</t>
  </si>
  <si>
    <t>https://www.fg.gov.ua/lot/173134</t>
  </si>
  <si>
    <t>https://www.fg.gov.ua/passport/61960</t>
  </si>
  <si>
    <t>https://www.fg.gov.ua/passport/62119</t>
  </si>
  <si>
    <t>https://www.fg.gov.ua/passport/62175</t>
  </si>
  <si>
    <t>https://www.fg.gov.ua/passport/62225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</si>
</sst>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_-;_-* &quot;-&quot;??_₴_-;_-@_-"/>
    <numFmt numFmtId="165" formatCode="_-* #,##0_₴_-;\-* #,##0_₴_-;_-* &quot;-&quot;??_₴_-;_-@_-"/>
    <numFmt numFmtId="166" formatCode="#,##0.00_р_."/>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27">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14" fontId="11" fillId="0" borderId="13" xfId="0" applyNumberFormat="1" applyFont="1" applyBorder="1"/>
    <xf numFmtId="165" fontId="11" fillId="0" borderId="13" xfId="2" applyNumberFormat="1" applyFont="1" applyBorder="1"/>
    <xf numFmtId="9" fontId="11" fillId="0" borderId="13" xfId="3" applyFont="1" applyBorder="1"/>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21" xfId="0" applyFont="1" applyBorder="1"/>
    <xf numFmtId="0" fontId="11" fillId="0" borderId="12" xfId="0" applyFont="1" applyBorder="1" applyAlignment="1">
      <alignment horizont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1" fillId="0" borderId="25" xfId="0" applyFont="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1" fillId="0" borderId="11" xfId="0" applyNumberFormat="1" applyFont="1" applyBorder="1" applyAlignment="1" applyProtection="1">
      <alignment horizontal="center" vertical="center" wrapText="1"/>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wrapText="1"/>
    </xf>
    <xf numFmtId="0" fontId="11" fillId="0" borderId="14" xfId="0" applyFont="1" applyBorder="1" applyAlignment="1">
      <alignment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517" TargetMode="External"/><Relationship Id="rId13" Type="http://schemas.openxmlformats.org/officeDocument/2006/relationships/hyperlink" Target="https://www.fg.gov.ua/passport/60728" TargetMode="External"/><Relationship Id="rId18" Type="http://schemas.openxmlformats.org/officeDocument/2006/relationships/hyperlink" Target="https://www.fg.gov.ua/passport/60878" TargetMode="External"/><Relationship Id="rId26" Type="http://schemas.openxmlformats.org/officeDocument/2006/relationships/hyperlink" Target="https://www.fg.gov.ua/passport/61106" TargetMode="External"/><Relationship Id="rId3" Type="http://schemas.openxmlformats.org/officeDocument/2006/relationships/hyperlink" Target="https://www.fg.gov.ua/passport/60182" TargetMode="External"/><Relationship Id="rId21" Type="http://schemas.openxmlformats.org/officeDocument/2006/relationships/hyperlink" Target="https://www.fg.gov.ua/passport/61002" TargetMode="External"/><Relationship Id="rId34" Type="http://schemas.openxmlformats.org/officeDocument/2006/relationships/hyperlink" Target="https://www.fg.gov.ua/passport/61511" TargetMode="External"/><Relationship Id="rId7" Type="http://schemas.openxmlformats.org/officeDocument/2006/relationships/hyperlink" Target="https://www.fg.gov.ua/lot/172517" TargetMode="External"/><Relationship Id="rId12" Type="http://schemas.openxmlformats.org/officeDocument/2006/relationships/hyperlink" Target="https://www.fg.gov.ua/passport/60695" TargetMode="External"/><Relationship Id="rId17" Type="http://schemas.openxmlformats.org/officeDocument/2006/relationships/hyperlink" Target="https://www.fg.gov.ua/lot/172636" TargetMode="External"/><Relationship Id="rId25" Type="http://schemas.openxmlformats.org/officeDocument/2006/relationships/hyperlink" Target="https://www.fg.gov.ua/lot/172778" TargetMode="External"/><Relationship Id="rId33" Type="http://schemas.openxmlformats.org/officeDocument/2006/relationships/hyperlink" Target="https://www.fg.gov.ua/lot/172935" TargetMode="External"/><Relationship Id="rId38" Type="http://schemas.openxmlformats.org/officeDocument/2006/relationships/printerSettings" Target="../printerSettings/printerSettings3.bin"/><Relationship Id="rId2" Type="http://schemas.openxmlformats.org/officeDocument/2006/relationships/hyperlink" Target="https://www.fg.gov.ua/passport/60068" TargetMode="External"/><Relationship Id="rId16" Type="http://schemas.openxmlformats.org/officeDocument/2006/relationships/hyperlink" Target="https://www.fg.gov.ua/lot/172636" TargetMode="External"/><Relationship Id="rId20" Type="http://schemas.openxmlformats.org/officeDocument/2006/relationships/hyperlink" Target="https://www.fg.gov.ua/passport/60962" TargetMode="External"/><Relationship Id="rId29" Type="http://schemas.openxmlformats.org/officeDocument/2006/relationships/hyperlink" Target="https://www.fg.gov.ua/passport/61268" TargetMode="External"/><Relationship Id="rId1" Type="http://schemas.openxmlformats.org/officeDocument/2006/relationships/hyperlink" Target="https://www.fg.gov.ua/lot/172295" TargetMode="External"/><Relationship Id="rId6" Type="http://schemas.openxmlformats.org/officeDocument/2006/relationships/hyperlink" Target="https://www.fg.gov.ua/lot/172517" TargetMode="External"/><Relationship Id="rId11" Type="http://schemas.openxmlformats.org/officeDocument/2006/relationships/hyperlink" Target="https://www.fg.gov.ua/passport/60656" TargetMode="External"/><Relationship Id="rId24" Type="http://schemas.openxmlformats.org/officeDocument/2006/relationships/hyperlink" Target="https://www.fg.gov.ua/lot/172778" TargetMode="External"/><Relationship Id="rId32" Type="http://schemas.openxmlformats.org/officeDocument/2006/relationships/hyperlink" Target="https://www.fg.gov.ua/lot/172935" TargetMode="External"/><Relationship Id="rId37" Type="http://schemas.openxmlformats.org/officeDocument/2006/relationships/hyperlink" Target="https://www.fg.gov.ua/passport/61685" TargetMode="External"/><Relationship Id="rId5" Type="http://schemas.openxmlformats.org/officeDocument/2006/relationships/hyperlink" Target="https://www.fg.gov.ua/passport/60336" TargetMode="External"/><Relationship Id="rId15" Type="http://schemas.openxmlformats.org/officeDocument/2006/relationships/hyperlink" Target="https://www.fg.gov.ua/lot/172636" TargetMode="External"/><Relationship Id="rId23" Type="http://schemas.openxmlformats.org/officeDocument/2006/relationships/hyperlink" Target="https://www.fg.gov.ua/lot/172778" TargetMode="External"/><Relationship Id="rId28" Type="http://schemas.openxmlformats.org/officeDocument/2006/relationships/hyperlink" Target="https://www.fg.gov.ua/passport/61236" TargetMode="External"/><Relationship Id="rId36" Type="http://schemas.openxmlformats.org/officeDocument/2006/relationships/hyperlink" Target="https://www.fg.gov.ua/passport/61637" TargetMode="External"/><Relationship Id="rId10" Type="http://schemas.openxmlformats.org/officeDocument/2006/relationships/hyperlink" Target="https://www.fg.gov.ua/passport/60591" TargetMode="External"/><Relationship Id="rId19" Type="http://schemas.openxmlformats.org/officeDocument/2006/relationships/hyperlink" Target="https://www.fg.gov.ua/passport/60929" TargetMode="External"/><Relationship Id="rId31" Type="http://schemas.openxmlformats.org/officeDocument/2006/relationships/hyperlink" Target="https://www.fg.gov.ua/lot/172935" TargetMode="External"/><Relationship Id="rId4" Type="http://schemas.openxmlformats.org/officeDocument/2006/relationships/hyperlink" Target="https://www.fg.gov.ua/passport/60264" TargetMode="External"/><Relationship Id="rId9" Type="http://schemas.openxmlformats.org/officeDocument/2006/relationships/hyperlink" Target="https://www.fg.gov.ua/lot/172517" TargetMode="External"/><Relationship Id="rId14" Type="http://schemas.openxmlformats.org/officeDocument/2006/relationships/hyperlink" Target="https://www.fg.gov.ua/lot/172636" TargetMode="External"/><Relationship Id="rId22" Type="http://schemas.openxmlformats.org/officeDocument/2006/relationships/hyperlink" Target="https://www.fg.gov.ua/lot/172778" TargetMode="External"/><Relationship Id="rId27" Type="http://schemas.openxmlformats.org/officeDocument/2006/relationships/hyperlink" Target="https://www.fg.gov.ua/passport/61190" TargetMode="External"/><Relationship Id="rId30" Type="http://schemas.openxmlformats.org/officeDocument/2006/relationships/hyperlink" Target="https://www.fg.gov.ua/lot/172935" TargetMode="External"/><Relationship Id="rId35" Type="http://schemas.openxmlformats.org/officeDocument/2006/relationships/hyperlink" Target="https://www.fg.gov.ua/passport/6159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G16" sqref="G16"/>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4" t="s">
        <v>77</v>
      </c>
      <c r="C2" s="115"/>
      <c r="D2" s="5"/>
    </row>
    <row r="3" spans="1:16384" x14ac:dyDescent="0.25">
      <c r="A3" s="6"/>
      <c r="B3" s="22" t="s">
        <v>4</v>
      </c>
      <c r="C3" s="23" t="s">
        <v>63</v>
      </c>
      <c r="D3" s="5"/>
    </row>
    <row r="4" spans="1:16384" x14ac:dyDescent="0.25">
      <c r="A4" s="6"/>
      <c r="B4" s="116" t="s">
        <v>5</v>
      </c>
      <c r="C4" s="117"/>
      <c r="D4" s="5"/>
    </row>
    <row r="5" spans="1:16384" x14ac:dyDescent="0.25">
      <c r="A5" s="6"/>
      <c r="B5" s="20" t="s">
        <v>20</v>
      </c>
      <c r="C5" s="24" t="s">
        <v>25</v>
      </c>
      <c r="D5" s="5"/>
    </row>
    <row r="6" spans="1:16384" ht="83.25" customHeight="1" x14ac:dyDescent="0.25">
      <c r="A6" s="6"/>
      <c r="B6" s="11" t="s">
        <v>50</v>
      </c>
      <c r="C6" s="49" t="s">
        <v>85</v>
      </c>
    </row>
    <row r="7" spans="1:16384" ht="18.75" customHeight="1" x14ac:dyDescent="0.25">
      <c r="A7" s="6"/>
      <c r="B7" s="13" t="s">
        <v>6</v>
      </c>
      <c r="C7" s="12" t="s">
        <v>64</v>
      </c>
    </row>
    <row r="8" spans="1:16384" x14ac:dyDescent="0.25">
      <c r="A8" s="6"/>
      <c r="B8" s="13" t="s">
        <v>7</v>
      </c>
      <c r="C8" s="12" t="s">
        <v>29</v>
      </c>
    </row>
    <row r="9" spans="1:16384" ht="31.5" x14ac:dyDescent="0.25">
      <c r="A9" s="6"/>
      <c r="B9" s="13" t="s">
        <v>8</v>
      </c>
      <c r="C9" s="49" t="s">
        <v>81</v>
      </c>
    </row>
    <row r="10" spans="1:16384" ht="14.25" customHeight="1" x14ac:dyDescent="0.25">
      <c r="A10" s="6"/>
      <c r="B10" s="13" t="s">
        <v>9</v>
      </c>
      <c r="C10" s="12">
        <v>507.6</v>
      </c>
    </row>
    <row r="11" spans="1:16384" ht="18" customHeight="1" x14ac:dyDescent="0.25">
      <c r="A11" s="6"/>
      <c r="B11" s="13" t="s">
        <v>10</v>
      </c>
      <c r="C11" s="12" t="s">
        <v>65</v>
      </c>
    </row>
    <row r="12" spans="1:16384" ht="84.75" customHeight="1" x14ac:dyDescent="0.25">
      <c r="A12" s="6"/>
      <c r="B12" s="16" t="s">
        <v>14</v>
      </c>
      <c r="C12" s="12" t="s">
        <v>65</v>
      </c>
    </row>
    <row r="13" spans="1:16384" x14ac:dyDescent="0.25">
      <c r="A13" s="6"/>
      <c r="B13" s="19" t="s">
        <v>11</v>
      </c>
      <c r="C13" s="12" t="s">
        <v>65</v>
      </c>
    </row>
    <row r="14" spans="1:16384" x14ac:dyDescent="0.25">
      <c r="A14" s="6"/>
      <c r="B14" s="14" t="s">
        <v>51</v>
      </c>
      <c r="C14" s="12" t="s">
        <v>65</v>
      </c>
    </row>
    <row r="15" spans="1:16384" s="6" customFormat="1" ht="47.25" x14ac:dyDescent="0.25">
      <c r="A15" s="21"/>
      <c r="B15" s="34" t="s">
        <v>52</v>
      </c>
      <c r="C15" s="49" t="s">
        <v>78</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41</v>
      </c>
      <c r="C16" s="15" t="s">
        <v>67</v>
      </c>
    </row>
    <row r="17" spans="1:4" ht="36.75" customHeight="1" x14ac:dyDescent="0.25">
      <c r="A17" s="6"/>
      <c r="B17" s="13" t="s">
        <v>61</v>
      </c>
      <c r="C17" s="51" t="s">
        <v>80</v>
      </c>
    </row>
    <row r="18" spans="1:4" x14ac:dyDescent="0.25">
      <c r="A18" s="6"/>
      <c r="B18" s="13" t="s">
        <v>60</v>
      </c>
      <c r="C18" s="15" t="s">
        <v>66</v>
      </c>
    </row>
    <row r="19" spans="1:4" ht="15" customHeight="1" x14ac:dyDescent="0.25">
      <c r="A19" s="6"/>
      <c r="B19" s="120" t="s">
        <v>13</v>
      </c>
      <c r="C19" s="121"/>
    </row>
    <row r="20" spans="1:4" ht="15" customHeight="1" x14ac:dyDescent="0.25">
      <c r="A20" s="6"/>
      <c r="B20" s="17" t="s">
        <v>84</v>
      </c>
      <c r="C20" s="122" t="s">
        <v>12</v>
      </c>
    </row>
    <row r="21" spans="1:4" x14ac:dyDescent="0.25">
      <c r="A21" s="6"/>
      <c r="B21" s="33" t="s">
        <v>48</v>
      </c>
      <c r="C21" s="122"/>
    </row>
    <row r="22" spans="1:4" ht="15" customHeight="1" thickBot="1" x14ac:dyDescent="0.3">
      <c r="A22" s="6"/>
      <c r="B22" s="18" t="s">
        <v>21</v>
      </c>
      <c r="C22" s="123"/>
    </row>
    <row r="23" spans="1:4" ht="16.5" thickBot="1" x14ac:dyDescent="0.3">
      <c r="A23" s="6"/>
    </row>
    <row r="24" spans="1:4" ht="41.25" customHeight="1" thickBot="1" x14ac:dyDescent="0.3">
      <c r="A24" s="6"/>
      <c r="B24" s="125" t="s">
        <v>79</v>
      </c>
      <c r="C24" s="126"/>
    </row>
    <row r="25" spans="1:4" ht="41.25" customHeight="1" thickBot="1" x14ac:dyDescent="0.3">
      <c r="A25" s="6"/>
      <c r="B25" s="125" t="s">
        <v>111</v>
      </c>
      <c r="C25" s="126"/>
    </row>
    <row r="26" spans="1:4" ht="49.5" customHeight="1" x14ac:dyDescent="0.25">
      <c r="A26" s="6"/>
      <c r="B26" s="118" t="s">
        <v>19</v>
      </c>
      <c r="C26" s="118"/>
    </row>
    <row r="27" spans="1:4" ht="143.25" customHeight="1" x14ac:dyDescent="0.25">
      <c r="B27" s="118" t="s">
        <v>59</v>
      </c>
      <c r="C27" s="118"/>
    </row>
    <row r="28" spans="1:4" ht="101.25" customHeight="1" x14ac:dyDescent="0.25">
      <c r="B28" s="118" t="s">
        <v>22</v>
      </c>
      <c r="C28" s="118"/>
    </row>
    <row r="29" spans="1:4" ht="101.25" customHeight="1" x14ac:dyDescent="0.25">
      <c r="B29" s="124" t="s">
        <v>58</v>
      </c>
      <c r="C29" s="124"/>
    </row>
    <row r="30" spans="1:4" ht="59.25" customHeight="1" x14ac:dyDescent="0.25">
      <c r="B30" s="119" t="s">
        <v>57</v>
      </c>
      <c r="C30" s="119"/>
      <c r="D30" s="42"/>
    </row>
    <row r="31" spans="1:4" ht="59.25" customHeight="1" x14ac:dyDescent="0.25">
      <c r="B31" s="70" t="s">
        <v>62</v>
      </c>
      <c r="C31" s="70"/>
      <c r="D31" s="42"/>
    </row>
    <row r="32" spans="1:4" ht="36" customHeight="1" x14ac:dyDescent="0.25">
      <c r="B32" s="43"/>
      <c r="C32" s="43"/>
      <c r="D32" s="42"/>
    </row>
    <row r="34" spans="2:4" x14ac:dyDescent="0.25">
      <c r="B34" s="44" t="s">
        <v>68</v>
      </c>
      <c r="C34" s="45"/>
      <c r="D34" s="29"/>
    </row>
    <row r="35" spans="2:4" x14ac:dyDescent="0.25">
      <c r="B35" s="44" t="s">
        <v>69</v>
      </c>
      <c r="C35" s="30"/>
      <c r="D35" s="29"/>
    </row>
    <row r="36" spans="2:4" x14ac:dyDescent="0.25">
      <c r="B36" s="44" t="s">
        <v>70</v>
      </c>
      <c r="C36" s="30"/>
    </row>
    <row r="37" spans="2:4" x14ac:dyDescent="0.25">
      <c r="B37" s="44" t="s">
        <v>71</v>
      </c>
      <c r="C37" s="46"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
  <sheetViews>
    <sheetView zoomScaleNormal="100" workbookViewId="0">
      <selection activeCell="E6" sqref="E6"/>
    </sheetView>
  </sheetViews>
  <sheetFormatPr defaultColWidth="9.140625" defaultRowHeight="15" x14ac:dyDescent="0.25"/>
  <cols>
    <col min="1" max="1" width="6.5703125" style="28" customWidth="1"/>
    <col min="2" max="9" width="9.140625" style="28"/>
    <col min="10" max="10" width="13.140625" style="28" customWidth="1"/>
    <col min="11" max="11" width="10" style="28" customWidth="1"/>
    <col min="12" max="12" width="18.42578125" style="28" customWidth="1"/>
    <col min="13" max="16384" width="9.140625" style="28"/>
  </cols>
  <sheetData>
    <row r="1" spans="1:25" ht="15.75" x14ac:dyDescent="0.25">
      <c r="A1" s="72" t="s">
        <v>83</v>
      </c>
      <c r="B1" s="73"/>
      <c r="C1" s="73"/>
      <c r="D1" s="73"/>
      <c r="E1" s="73"/>
      <c r="F1" s="73"/>
      <c r="G1" s="73"/>
      <c r="H1" s="73"/>
      <c r="I1" s="73"/>
      <c r="J1" s="73"/>
      <c r="K1" s="73"/>
      <c r="L1" s="73"/>
      <c r="M1" s="73"/>
    </row>
    <row r="2" spans="1:25" ht="45.75" customHeight="1" x14ac:dyDescent="0.25">
      <c r="A2" s="32"/>
      <c r="B2" s="74" t="s">
        <v>22</v>
      </c>
      <c r="C2" s="74"/>
      <c r="D2" s="74"/>
      <c r="E2" s="74"/>
      <c r="F2" s="74"/>
      <c r="G2" s="74"/>
      <c r="H2" s="74"/>
      <c r="I2" s="74"/>
      <c r="J2" s="74"/>
      <c r="K2" s="74"/>
      <c r="L2" s="74"/>
      <c r="M2" s="32"/>
    </row>
    <row r="3" spans="1:25" ht="15" customHeight="1" x14ac:dyDescent="0.3">
      <c r="A3" s="32"/>
      <c r="B3" s="32"/>
      <c r="C3" s="32"/>
      <c r="D3" s="32"/>
      <c r="E3" s="32"/>
      <c r="F3" s="32"/>
      <c r="G3" s="32"/>
      <c r="H3" s="32"/>
      <c r="I3" s="32"/>
      <c r="J3" s="32"/>
      <c r="K3" s="32"/>
      <c r="L3" s="75"/>
      <c r="M3" s="76"/>
      <c r="N3" s="76"/>
      <c r="O3" s="76"/>
      <c r="P3" s="79"/>
      <c r="Q3" s="79"/>
      <c r="R3" s="79"/>
      <c r="S3" s="79"/>
      <c r="T3" s="79"/>
      <c r="U3" s="79"/>
      <c r="V3" s="79"/>
      <c r="W3" s="79"/>
    </row>
    <row r="4" spans="1:25" ht="15.6" x14ac:dyDescent="0.3">
      <c r="A4" s="32"/>
      <c r="B4" s="32"/>
      <c r="C4" s="32"/>
      <c r="D4" s="32"/>
      <c r="E4" s="32"/>
      <c r="F4" s="32"/>
      <c r="G4" s="32"/>
      <c r="H4" s="32"/>
      <c r="I4" s="32"/>
      <c r="J4" s="32"/>
      <c r="K4" s="32"/>
      <c r="L4" s="32"/>
      <c r="M4" s="32"/>
      <c r="N4" s="75"/>
      <c r="O4" s="76"/>
      <c r="P4" s="76"/>
      <c r="Q4" s="76"/>
      <c r="R4" s="79"/>
      <c r="S4" s="79"/>
      <c r="T4" s="79"/>
      <c r="U4" s="79"/>
      <c r="V4" s="79"/>
      <c r="W4" s="79"/>
      <c r="X4" s="79"/>
      <c r="Y4" s="79"/>
    </row>
    <row r="5" spans="1:25" ht="15.6" x14ac:dyDescent="0.3">
      <c r="A5" s="32"/>
      <c r="B5" s="32"/>
      <c r="C5" s="32"/>
      <c r="D5" s="32"/>
      <c r="E5" s="32"/>
      <c r="F5" s="32"/>
      <c r="G5" s="32"/>
      <c r="H5" s="32"/>
      <c r="I5" s="32"/>
      <c r="J5" s="32"/>
      <c r="K5" s="75"/>
      <c r="L5" s="76"/>
      <c r="M5" s="76"/>
      <c r="N5" s="76"/>
      <c r="O5" s="79"/>
      <c r="P5" s="79"/>
      <c r="Q5" s="79"/>
      <c r="R5" s="79"/>
      <c r="S5" s="79"/>
      <c r="T5" s="79"/>
      <c r="U5" s="79"/>
      <c r="V5" s="79"/>
    </row>
    <row r="6" spans="1:25" ht="15.6" x14ac:dyDescent="0.3">
      <c r="A6" s="32"/>
      <c r="B6" s="32"/>
      <c r="C6" s="32"/>
      <c r="D6" s="32"/>
      <c r="E6" s="32"/>
      <c r="F6" s="32"/>
      <c r="G6" s="32"/>
      <c r="H6" s="32"/>
      <c r="I6" s="32"/>
      <c r="J6" s="32"/>
      <c r="K6" s="32"/>
      <c r="L6" s="32"/>
      <c r="M6" s="75"/>
      <c r="N6" s="76"/>
      <c r="O6" s="76"/>
      <c r="P6" s="76"/>
      <c r="Q6" s="79"/>
      <c r="R6" s="79"/>
      <c r="S6" s="79"/>
      <c r="T6" s="79"/>
      <c r="U6" s="79"/>
      <c r="V6" s="79"/>
      <c r="W6" s="79"/>
      <c r="X6" s="79"/>
    </row>
    <row r="7" spans="1:25" ht="13.9" x14ac:dyDescent="0.25">
      <c r="A7" s="32"/>
      <c r="B7" s="32"/>
      <c r="C7" s="32"/>
      <c r="D7" s="32"/>
      <c r="E7" s="32"/>
      <c r="F7" s="32"/>
      <c r="G7" s="32"/>
      <c r="H7" s="32"/>
      <c r="I7" s="32"/>
      <c r="J7" s="32"/>
      <c r="K7" s="32"/>
      <c r="L7" s="32"/>
      <c r="M7" s="32"/>
    </row>
    <row r="8" spans="1:25" ht="13.9" x14ac:dyDescent="0.25">
      <c r="A8" s="32"/>
      <c r="B8" s="32"/>
      <c r="C8" s="32"/>
      <c r="D8" s="32"/>
      <c r="E8" s="32"/>
      <c r="F8" s="32"/>
      <c r="G8" s="32"/>
      <c r="H8" s="32"/>
      <c r="I8" s="32"/>
      <c r="J8" s="32"/>
      <c r="K8" s="32"/>
      <c r="L8" s="32"/>
      <c r="M8" s="32"/>
    </row>
    <row r="9" spans="1:25" ht="13.9" x14ac:dyDescent="0.25">
      <c r="A9" s="32"/>
      <c r="B9" s="32"/>
      <c r="C9" s="32"/>
      <c r="D9" s="32"/>
      <c r="E9" s="32"/>
      <c r="F9" s="32"/>
      <c r="G9" s="32"/>
      <c r="H9" s="32"/>
      <c r="I9" s="32"/>
      <c r="J9" s="32"/>
      <c r="K9" s="32"/>
      <c r="L9" s="32"/>
      <c r="M9" s="32"/>
    </row>
    <row r="10" spans="1:25" ht="13.9" x14ac:dyDescent="0.25">
      <c r="A10" s="32"/>
      <c r="B10" s="35"/>
      <c r="C10" s="35"/>
      <c r="D10" s="35"/>
      <c r="E10" s="35"/>
      <c r="F10" s="35"/>
      <c r="G10" s="35"/>
      <c r="H10" s="35"/>
      <c r="I10" s="35"/>
      <c r="J10" s="35"/>
      <c r="K10" s="35"/>
      <c r="L10" s="35"/>
      <c r="M10" s="32"/>
    </row>
    <row r="11" spans="1:25" ht="14.45" x14ac:dyDescent="0.3">
      <c r="A11" s="32"/>
      <c r="B11" s="35"/>
      <c r="C11" s="35"/>
      <c r="D11" s="35"/>
      <c r="E11" s="35"/>
      <c r="F11" s="35"/>
      <c r="G11" s="35"/>
      <c r="H11" s="35"/>
      <c r="I11" s="35"/>
      <c r="J11" s="35"/>
      <c r="K11" s="35"/>
      <c r="L11" s="35"/>
      <c r="M11" s="32"/>
      <c r="Y11"/>
    </row>
    <row r="12" spans="1:25" ht="13.9" x14ac:dyDescent="0.25">
      <c r="A12" s="32"/>
      <c r="B12" s="35"/>
      <c r="C12" s="35"/>
      <c r="D12" s="35"/>
      <c r="E12" s="35"/>
      <c r="F12" s="35"/>
      <c r="G12" s="35"/>
      <c r="H12" s="35"/>
      <c r="I12" s="35"/>
      <c r="J12" s="35"/>
      <c r="K12" s="35"/>
      <c r="M12" s="32"/>
    </row>
    <row r="13" spans="1:25" ht="13.9" x14ac:dyDescent="0.25">
      <c r="B13" s="31"/>
      <c r="C13" s="31"/>
      <c r="D13" s="31"/>
      <c r="E13" s="31"/>
      <c r="F13" s="31"/>
      <c r="G13" s="31"/>
      <c r="H13" s="31"/>
      <c r="I13" s="31"/>
      <c r="J13" s="31"/>
      <c r="K13" s="31"/>
      <c r="L13" s="31"/>
    </row>
    <row r="14" spans="1:25" ht="15.75" customHeight="1" x14ac:dyDescent="0.25">
      <c r="A14" s="44"/>
      <c r="B14" s="44"/>
      <c r="C14" s="44"/>
      <c r="D14" s="44"/>
      <c r="E14" s="44"/>
      <c r="F14" s="31"/>
      <c r="G14" s="29"/>
      <c r="H14" s="31"/>
      <c r="I14" s="31"/>
      <c r="J14" s="31"/>
      <c r="K14" s="29"/>
      <c r="L14" s="31"/>
    </row>
    <row r="16" spans="1:25" ht="79.5" customHeight="1" x14ac:dyDescent="0.25">
      <c r="A16" s="75" t="s">
        <v>73</v>
      </c>
      <c r="B16" s="76"/>
      <c r="C16" s="76"/>
      <c r="D16" s="76"/>
      <c r="E16" s="50"/>
      <c r="F16" s="31"/>
      <c r="G16" s="29" t="s">
        <v>42</v>
      </c>
      <c r="H16" s="31"/>
      <c r="I16" s="31"/>
      <c r="J16" s="77" t="s">
        <v>72</v>
      </c>
      <c r="K16" s="78"/>
      <c r="L16" s="78"/>
    </row>
    <row r="17" spans="1:12" ht="15.75" x14ac:dyDescent="0.25">
      <c r="A17" s="50"/>
      <c r="B17" s="50"/>
      <c r="C17" s="50"/>
      <c r="D17" s="50"/>
      <c r="E17" s="50"/>
      <c r="F17" s="31"/>
      <c r="G17" s="29" t="s">
        <v>43</v>
      </c>
      <c r="H17" s="31"/>
      <c r="I17" s="31"/>
      <c r="J17" s="31"/>
      <c r="K17" s="29"/>
      <c r="L17" s="31"/>
    </row>
  </sheetData>
  <mergeCells count="8">
    <mergeCell ref="A1:M1"/>
    <mergeCell ref="B2:L2"/>
    <mergeCell ref="A16:D16"/>
    <mergeCell ref="J16:L16"/>
    <mergeCell ref="L3:W3"/>
    <mergeCell ref="N4:Y4"/>
    <mergeCell ref="K5:V5"/>
    <mergeCell ref="M6:X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1" zoomScaleNormal="100" workbookViewId="0">
      <selection activeCell="P32" sqref="P32"/>
    </sheetView>
  </sheetViews>
  <sheetFormatPr defaultColWidth="9.140625" defaultRowHeight="15.75" x14ac:dyDescent="0.25"/>
  <cols>
    <col min="1" max="1" width="4.7109375" style="4" customWidth="1"/>
    <col min="2" max="2" width="6.7109375" style="4" customWidth="1"/>
    <col min="3" max="3" width="14.140625" style="4" customWidth="1"/>
    <col min="4" max="4" width="18.7109375" style="4" customWidth="1"/>
    <col min="5" max="5" width="21.85546875" style="4" customWidth="1"/>
    <col min="6" max="6" width="24.28515625" style="4" customWidth="1"/>
    <col min="7" max="7" width="25.42578125" style="4" customWidth="1"/>
    <col min="8" max="8" width="25.140625" style="4" customWidth="1"/>
    <col min="9" max="9" width="30.28515625" style="4" customWidth="1"/>
    <col min="10" max="10" width="25.5703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x14ac:dyDescent="0.25">
      <c r="B4" s="108" t="s">
        <v>53</v>
      </c>
      <c r="C4" s="109"/>
      <c r="D4" s="110"/>
      <c r="E4" s="111" t="s">
        <v>76</v>
      </c>
      <c r="F4" s="112"/>
      <c r="G4" s="112"/>
      <c r="H4" s="113"/>
    </row>
    <row r="5" spans="2:10" s="7" customFormat="1" x14ac:dyDescent="0.25">
      <c r="B5" s="93" t="s">
        <v>17</v>
      </c>
      <c r="C5" s="94"/>
      <c r="D5" s="95"/>
      <c r="E5" s="96">
        <v>44652</v>
      </c>
      <c r="F5" s="97"/>
      <c r="G5" s="97"/>
      <c r="H5" s="98"/>
    </row>
    <row r="6" spans="2:10" s="7" customFormat="1" ht="16.5" thickBot="1" x14ac:dyDescent="0.3">
      <c r="B6" s="84" t="s">
        <v>18</v>
      </c>
      <c r="C6" s="85"/>
      <c r="D6" s="86"/>
      <c r="E6" s="87" t="s">
        <v>82</v>
      </c>
      <c r="F6" s="88"/>
      <c r="G6" s="88"/>
      <c r="H6" s="89"/>
    </row>
    <row r="7" spans="2:10" ht="16.5" thickBot="1" x14ac:dyDescent="0.3"/>
    <row r="8" spans="2:10" ht="16.5" thickBot="1" x14ac:dyDescent="0.3">
      <c r="B8" s="90" t="s">
        <v>46</v>
      </c>
      <c r="C8" s="91"/>
      <c r="D8" s="91"/>
      <c r="E8" s="91"/>
      <c r="F8" s="91"/>
      <c r="G8" s="91"/>
      <c r="H8" s="91"/>
      <c r="I8" s="81" t="s">
        <v>3</v>
      </c>
      <c r="J8" s="82"/>
    </row>
    <row r="9" spans="2:10" ht="47.25" x14ac:dyDescent="0.25">
      <c r="B9" s="37" t="s">
        <v>0</v>
      </c>
      <c r="C9" s="38" t="s">
        <v>44</v>
      </c>
      <c r="D9" s="38" t="s">
        <v>1</v>
      </c>
      <c r="E9" s="39" t="s">
        <v>54</v>
      </c>
      <c r="F9" s="39" t="s">
        <v>55</v>
      </c>
      <c r="G9" s="38" t="s">
        <v>2</v>
      </c>
      <c r="H9" s="48" t="s">
        <v>56</v>
      </c>
      <c r="I9" s="40" t="s">
        <v>47</v>
      </c>
      <c r="J9" s="41" t="s">
        <v>49</v>
      </c>
    </row>
    <row r="10" spans="2:10" ht="81.75" customHeight="1" x14ac:dyDescent="0.25">
      <c r="B10" s="52">
        <v>1</v>
      </c>
      <c r="C10" s="54" t="s">
        <v>86</v>
      </c>
      <c r="D10" s="55">
        <v>45691</v>
      </c>
      <c r="E10" s="62">
        <v>2474973</v>
      </c>
      <c r="F10" s="57">
        <v>0</v>
      </c>
      <c r="G10" s="56"/>
      <c r="H10" s="64" t="s">
        <v>87</v>
      </c>
      <c r="I10" s="65" t="s">
        <v>89</v>
      </c>
      <c r="J10" s="66" t="s">
        <v>88</v>
      </c>
    </row>
    <row r="11" spans="2:10" ht="63" x14ac:dyDescent="0.25">
      <c r="B11" s="52">
        <v>2</v>
      </c>
      <c r="C11" s="54" t="s">
        <v>86</v>
      </c>
      <c r="D11" s="55">
        <v>45699</v>
      </c>
      <c r="E11" s="62">
        <f>E10*0.9</f>
        <v>2227475.7000000002</v>
      </c>
      <c r="F11" s="57">
        <v>0.1</v>
      </c>
      <c r="G11" s="56"/>
      <c r="H11" s="64" t="s">
        <v>87</v>
      </c>
      <c r="I11" s="65" t="s">
        <v>90</v>
      </c>
      <c r="J11" s="66" t="s">
        <v>88</v>
      </c>
    </row>
    <row r="12" spans="2:10" ht="63" x14ac:dyDescent="0.25">
      <c r="B12" s="52">
        <v>3</v>
      </c>
      <c r="C12" s="54" t="s">
        <v>86</v>
      </c>
      <c r="D12" s="55">
        <v>45707</v>
      </c>
      <c r="E12" s="62">
        <f>E11*0.8</f>
        <v>1781980.5600000003</v>
      </c>
      <c r="F12" s="57">
        <v>0.2</v>
      </c>
      <c r="G12" s="56"/>
      <c r="H12" s="64" t="s">
        <v>87</v>
      </c>
      <c r="I12" s="65" t="s">
        <v>91</v>
      </c>
      <c r="J12" s="66" t="s">
        <v>88</v>
      </c>
    </row>
    <row r="13" spans="2:10" ht="63" x14ac:dyDescent="0.25">
      <c r="B13" s="52">
        <v>4</v>
      </c>
      <c r="C13" s="54" t="s">
        <v>86</v>
      </c>
      <c r="D13" s="55">
        <v>45715</v>
      </c>
      <c r="E13" s="62">
        <f>E10*0.7</f>
        <v>1732481.0999999999</v>
      </c>
      <c r="F13" s="57">
        <v>0.3</v>
      </c>
      <c r="G13" s="56"/>
      <c r="H13" s="64" t="s">
        <v>87</v>
      </c>
      <c r="I13" s="65" t="s">
        <v>92</v>
      </c>
      <c r="J13" s="66" t="s">
        <v>88</v>
      </c>
    </row>
    <row r="14" spans="2:10" ht="63" x14ac:dyDescent="0.25">
      <c r="B14" s="52">
        <v>5</v>
      </c>
      <c r="C14" s="54" t="s">
        <v>93</v>
      </c>
      <c r="D14" s="55">
        <v>45758</v>
      </c>
      <c r="E14" s="62">
        <f>E13*0.9</f>
        <v>1559232.99</v>
      </c>
      <c r="F14" s="57">
        <v>0.37</v>
      </c>
      <c r="G14" s="56"/>
      <c r="H14" s="64" t="s">
        <v>87</v>
      </c>
      <c r="I14" s="65" t="s">
        <v>95</v>
      </c>
      <c r="J14" s="66" t="s">
        <v>94</v>
      </c>
    </row>
    <row r="15" spans="2:10" ht="63" x14ac:dyDescent="0.25">
      <c r="B15" s="52">
        <v>6</v>
      </c>
      <c r="C15" s="54" t="s">
        <v>93</v>
      </c>
      <c r="D15" s="55">
        <v>45765</v>
      </c>
      <c r="E15" s="62">
        <f>E14*0.9</f>
        <v>1403309.6910000001</v>
      </c>
      <c r="F15" s="57">
        <v>0.43</v>
      </c>
      <c r="G15" s="56"/>
      <c r="H15" s="64" t="s">
        <v>87</v>
      </c>
      <c r="I15" s="65" t="s">
        <v>96</v>
      </c>
      <c r="J15" s="66" t="s">
        <v>94</v>
      </c>
    </row>
    <row r="16" spans="2:10" ht="63" x14ac:dyDescent="0.25">
      <c r="B16" s="52">
        <v>7</v>
      </c>
      <c r="C16" s="54" t="s">
        <v>93</v>
      </c>
      <c r="D16" s="55">
        <v>45772</v>
      </c>
      <c r="E16" s="62">
        <f>E14*0.8</f>
        <v>1247386.392</v>
      </c>
      <c r="F16" s="57">
        <v>0.5</v>
      </c>
      <c r="G16" s="56"/>
      <c r="H16" s="64" t="s">
        <v>87</v>
      </c>
      <c r="I16" s="65" t="s">
        <v>97</v>
      </c>
      <c r="J16" s="66" t="s">
        <v>94</v>
      </c>
    </row>
    <row r="17" spans="2:10" ht="63" x14ac:dyDescent="0.25">
      <c r="B17" s="52">
        <v>8</v>
      </c>
      <c r="C17" s="54" t="s">
        <v>93</v>
      </c>
      <c r="D17" s="55">
        <v>45779</v>
      </c>
      <c r="E17" s="62">
        <f>E14*0.7</f>
        <v>1091463.0929999999</v>
      </c>
      <c r="F17" s="57">
        <v>0.56000000000000005</v>
      </c>
      <c r="G17" s="56"/>
      <c r="H17" s="64" t="s">
        <v>87</v>
      </c>
      <c r="I17" s="65" t="s">
        <v>98</v>
      </c>
      <c r="J17" s="66" t="s">
        <v>94</v>
      </c>
    </row>
    <row r="18" spans="2:10" ht="63" x14ac:dyDescent="0.25">
      <c r="B18" s="52">
        <v>9</v>
      </c>
      <c r="C18" s="54" t="s">
        <v>99</v>
      </c>
      <c r="D18" s="55">
        <v>45812</v>
      </c>
      <c r="E18" s="62">
        <f>E17*0.9</f>
        <v>982316.78369999991</v>
      </c>
      <c r="F18" s="57">
        <v>0.6</v>
      </c>
      <c r="G18" s="56"/>
      <c r="H18" s="64" t="s">
        <v>87</v>
      </c>
      <c r="I18" s="65" t="s">
        <v>101</v>
      </c>
      <c r="J18" s="66" t="s">
        <v>100</v>
      </c>
    </row>
    <row r="19" spans="2:10" ht="63" x14ac:dyDescent="0.25">
      <c r="B19" s="52">
        <v>10</v>
      </c>
      <c r="C19" s="54" t="s">
        <v>99</v>
      </c>
      <c r="D19" s="55">
        <v>45819</v>
      </c>
      <c r="E19" s="62">
        <f>E18*0.9</f>
        <v>884085.10532999993</v>
      </c>
      <c r="F19" s="57">
        <v>0.64</v>
      </c>
      <c r="G19" s="56"/>
      <c r="H19" s="64" t="s">
        <v>87</v>
      </c>
      <c r="I19" s="65" t="s">
        <v>102</v>
      </c>
      <c r="J19" s="66" t="s">
        <v>100</v>
      </c>
    </row>
    <row r="20" spans="2:10" ht="63" x14ac:dyDescent="0.25">
      <c r="B20" s="52">
        <v>11</v>
      </c>
      <c r="C20" s="54" t="s">
        <v>99</v>
      </c>
      <c r="D20" s="55">
        <v>45826</v>
      </c>
      <c r="E20" s="62">
        <f>E18*0.8</f>
        <v>785853.42695999995</v>
      </c>
      <c r="F20" s="57">
        <v>0.68</v>
      </c>
      <c r="G20" s="56"/>
      <c r="H20" s="64" t="s">
        <v>87</v>
      </c>
      <c r="I20" s="69" t="s">
        <v>103</v>
      </c>
      <c r="J20" s="66" t="s">
        <v>100</v>
      </c>
    </row>
    <row r="21" spans="2:10" ht="63" x14ac:dyDescent="0.25">
      <c r="B21" s="52">
        <v>12</v>
      </c>
      <c r="C21" s="54" t="s">
        <v>99</v>
      </c>
      <c r="D21" s="55">
        <v>45833</v>
      </c>
      <c r="E21" s="62">
        <f>E18*0.7</f>
        <v>687621.74858999986</v>
      </c>
      <c r="F21" s="57">
        <v>0.72</v>
      </c>
      <c r="G21" s="56"/>
      <c r="H21" s="64" t="s">
        <v>87</v>
      </c>
      <c r="I21" s="69" t="s">
        <v>104</v>
      </c>
      <c r="J21" s="66" t="s">
        <v>100</v>
      </c>
    </row>
    <row r="22" spans="2:10" ht="63" x14ac:dyDescent="0.25">
      <c r="B22" s="52">
        <v>13</v>
      </c>
      <c r="C22" s="54" t="s">
        <v>105</v>
      </c>
      <c r="D22" s="55">
        <v>45856</v>
      </c>
      <c r="E22" s="62">
        <f>E21*0.9</f>
        <v>618859.57373099984</v>
      </c>
      <c r="F22" s="57">
        <v>0.75</v>
      </c>
      <c r="G22" s="56"/>
      <c r="H22" s="64" t="s">
        <v>87</v>
      </c>
      <c r="I22" s="65" t="s">
        <v>107</v>
      </c>
      <c r="J22" s="66" t="s">
        <v>106</v>
      </c>
    </row>
    <row r="23" spans="2:10" ht="63" x14ac:dyDescent="0.25">
      <c r="B23" s="52">
        <v>14</v>
      </c>
      <c r="C23" s="54" t="s">
        <v>105</v>
      </c>
      <c r="D23" s="55">
        <v>45863</v>
      </c>
      <c r="E23" s="62">
        <f>E22*0.9</f>
        <v>556973.61635789985</v>
      </c>
      <c r="F23" s="57">
        <v>0.77</v>
      </c>
      <c r="G23" s="56"/>
      <c r="H23" s="64" t="s">
        <v>87</v>
      </c>
      <c r="I23" s="65" t="s">
        <v>108</v>
      </c>
      <c r="J23" s="66" t="s">
        <v>106</v>
      </c>
    </row>
    <row r="24" spans="2:10" ht="63" x14ac:dyDescent="0.25">
      <c r="B24" s="53">
        <v>15</v>
      </c>
      <c r="C24" s="54" t="s">
        <v>105</v>
      </c>
      <c r="D24" s="59">
        <v>45870</v>
      </c>
      <c r="E24" s="63">
        <f>E22*0.8</f>
        <v>495087.65898479987</v>
      </c>
      <c r="F24" s="61">
        <v>0.8</v>
      </c>
      <c r="G24" s="60"/>
      <c r="H24" s="64" t="s">
        <v>87</v>
      </c>
      <c r="I24" s="65" t="s">
        <v>109</v>
      </c>
      <c r="J24" s="66" t="s">
        <v>106</v>
      </c>
    </row>
    <row r="25" spans="2:10" ht="63" x14ac:dyDescent="0.25">
      <c r="B25" s="53">
        <v>16</v>
      </c>
      <c r="C25" s="54" t="s">
        <v>105</v>
      </c>
      <c r="D25" s="59">
        <v>45877</v>
      </c>
      <c r="E25" s="63">
        <f>E22*0.7</f>
        <v>433201.70161169989</v>
      </c>
      <c r="F25" s="61">
        <v>0.82</v>
      </c>
      <c r="G25" s="60"/>
      <c r="H25" s="64" t="s">
        <v>87</v>
      </c>
      <c r="I25" s="65" t="s">
        <v>110</v>
      </c>
      <c r="J25" s="66" t="s">
        <v>106</v>
      </c>
    </row>
    <row r="26" spans="2:10" ht="63" x14ac:dyDescent="0.25">
      <c r="B26" s="53">
        <v>17</v>
      </c>
      <c r="C26" s="58" t="s">
        <v>112</v>
      </c>
      <c r="D26" s="59">
        <v>45912</v>
      </c>
      <c r="E26" s="63">
        <f>E25*0.9</f>
        <v>389881.53145052993</v>
      </c>
      <c r="F26" s="61">
        <v>0.84</v>
      </c>
      <c r="G26" s="60"/>
      <c r="H26" s="64" t="s">
        <v>87</v>
      </c>
      <c r="I26" s="65" t="s">
        <v>114</v>
      </c>
      <c r="J26" s="66" t="s">
        <v>113</v>
      </c>
    </row>
    <row r="27" spans="2:10" ht="63" x14ac:dyDescent="0.25">
      <c r="B27" s="53">
        <v>18</v>
      </c>
      <c r="C27" s="58" t="s">
        <v>112</v>
      </c>
      <c r="D27" s="59">
        <v>45919</v>
      </c>
      <c r="E27" s="63">
        <f>E26*0.9</f>
        <v>350893.37830547697</v>
      </c>
      <c r="F27" s="61">
        <v>0.86</v>
      </c>
      <c r="G27" s="60"/>
      <c r="H27" s="64" t="s">
        <v>87</v>
      </c>
      <c r="I27" s="65" t="s">
        <v>115</v>
      </c>
      <c r="J27" s="66" t="s">
        <v>113</v>
      </c>
    </row>
    <row r="28" spans="2:10" ht="63" x14ac:dyDescent="0.25">
      <c r="B28" s="53">
        <v>19</v>
      </c>
      <c r="C28" s="58" t="s">
        <v>112</v>
      </c>
      <c r="D28" s="59">
        <v>45926</v>
      </c>
      <c r="E28" s="63">
        <f>E26*0.8</f>
        <v>311905.22516042396</v>
      </c>
      <c r="F28" s="61">
        <v>0.87</v>
      </c>
      <c r="G28" s="60"/>
      <c r="H28" s="64" t="s">
        <v>87</v>
      </c>
      <c r="I28" s="65" t="s">
        <v>116</v>
      </c>
      <c r="J28" s="66" t="s">
        <v>113</v>
      </c>
    </row>
    <row r="29" spans="2:10" ht="63" x14ac:dyDescent="0.25">
      <c r="B29" s="53">
        <v>20</v>
      </c>
      <c r="C29" s="58" t="s">
        <v>112</v>
      </c>
      <c r="D29" s="59">
        <v>45933</v>
      </c>
      <c r="E29" s="63">
        <f>E26*0.7</f>
        <v>272917.07201537094</v>
      </c>
      <c r="F29" s="61">
        <v>0.89</v>
      </c>
      <c r="G29" s="60"/>
      <c r="H29" s="64" t="s">
        <v>87</v>
      </c>
      <c r="I29" s="65" t="s">
        <v>117</v>
      </c>
      <c r="J29" s="66" t="s">
        <v>113</v>
      </c>
    </row>
    <row r="30" spans="2:10" ht="63" x14ac:dyDescent="0.25">
      <c r="B30" s="53">
        <v>21</v>
      </c>
      <c r="C30" s="58" t="s">
        <v>118</v>
      </c>
      <c r="D30" s="59">
        <v>45986</v>
      </c>
      <c r="E30" s="63">
        <v>2474973</v>
      </c>
      <c r="F30" s="61">
        <v>0.3</v>
      </c>
      <c r="G30" s="60"/>
      <c r="H30" s="64" t="s">
        <v>119</v>
      </c>
      <c r="I30" s="65" t="s">
        <v>121</v>
      </c>
      <c r="J30" s="66" t="s">
        <v>120</v>
      </c>
    </row>
    <row r="31" spans="2:10" ht="63" x14ac:dyDescent="0.25">
      <c r="B31" s="53">
        <v>22</v>
      </c>
      <c r="C31" s="58" t="s">
        <v>118</v>
      </c>
      <c r="D31" s="59">
        <v>45993</v>
      </c>
      <c r="E31" s="63">
        <v>2474973</v>
      </c>
      <c r="F31" s="61">
        <v>0.5</v>
      </c>
      <c r="G31" s="60"/>
      <c r="H31" s="64" t="s">
        <v>119</v>
      </c>
      <c r="I31" s="65" t="s">
        <v>122</v>
      </c>
      <c r="J31" s="66" t="s">
        <v>120</v>
      </c>
    </row>
    <row r="32" spans="2:10" ht="63" x14ac:dyDescent="0.25">
      <c r="B32" s="53">
        <v>23</v>
      </c>
      <c r="C32" s="58" t="s">
        <v>118</v>
      </c>
      <c r="D32" s="59">
        <v>46000</v>
      </c>
      <c r="E32" s="63">
        <v>2474973</v>
      </c>
      <c r="F32" s="61">
        <v>0.8</v>
      </c>
      <c r="G32" s="60"/>
      <c r="H32" s="64" t="s">
        <v>119</v>
      </c>
      <c r="I32" s="65" t="s">
        <v>123</v>
      </c>
      <c r="J32" s="66" t="s">
        <v>120</v>
      </c>
    </row>
    <row r="33" spans="2:10" ht="63" x14ac:dyDescent="0.25">
      <c r="B33" s="53">
        <v>24</v>
      </c>
      <c r="C33" s="58" t="s">
        <v>118</v>
      </c>
      <c r="D33" s="59">
        <v>46007</v>
      </c>
      <c r="E33" s="63">
        <v>2474973</v>
      </c>
      <c r="F33" s="61">
        <v>0.9</v>
      </c>
      <c r="G33" s="60"/>
      <c r="H33" s="64" t="s">
        <v>119</v>
      </c>
      <c r="I33" s="65" t="s">
        <v>124</v>
      </c>
      <c r="J33" s="66" t="s">
        <v>120</v>
      </c>
    </row>
    <row r="34" spans="2:10" ht="16.5" thickBot="1" x14ac:dyDescent="0.3">
      <c r="B34" s="26">
        <v>25</v>
      </c>
      <c r="C34" s="25"/>
      <c r="D34" s="8"/>
      <c r="E34" s="9"/>
      <c r="F34" s="10"/>
      <c r="G34" s="9"/>
      <c r="H34" s="36"/>
      <c r="I34" s="67"/>
      <c r="J34" s="68"/>
    </row>
    <row r="36" spans="2:10" ht="50.25" customHeight="1" x14ac:dyDescent="0.25">
      <c r="B36" s="92" t="s">
        <v>22</v>
      </c>
      <c r="C36" s="92"/>
      <c r="D36" s="92"/>
      <c r="E36" s="92"/>
      <c r="F36" s="92"/>
      <c r="G36" s="92"/>
      <c r="H36" s="92"/>
      <c r="I36" s="92"/>
      <c r="J36" s="92"/>
    </row>
    <row r="37" spans="2:10" ht="29.25" customHeight="1" x14ac:dyDescent="0.25">
      <c r="B37" s="80" t="s">
        <v>58</v>
      </c>
      <c r="C37" s="80"/>
      <c r="D37" s="80"/>
      <c r="E37" s="80"/>
      <c r="F37" s="80"/>
      <c r="G37" s="80"/>
      <c r="H37" s="80"/>
      <c r="I37" s="80"/>
      <c r="J37" s="80"/>
    </row>
    <row r="38" spans="2:10" ht="30.75" customHeight="1" x14ac:dyDescent="0.25">
      <c r="B38" s="80" t="s">
        <v>57</v>
      </c>
      <c r="C38" s="80"/>
      <c r="D38" s="80"/>
      <c r="E38" s="80"/>
      <c r="F38" s="80"/>
      <c r="G38" s="80"/>
      <c r="H38" s="80"/>
      <c r="I38" s="80"/>
      <c r="J38" s="80"/>
    </row>
    <row r="39" spans="2:10" ht="39" customHeight="1" x14ac:dyDescent="0.25">
      <c r="B39" s="80"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0"/>
      <c r="D39" s="80"/>
      <c r="E39" s="80"/>
      <c r="F39" s="80"/>
      <c r="G39" s="80"/>
      <c r="H39" s="80"/>
      <c r="I39" s="80"/>
      <c r="J39" s="80"/>
    </row>
    <row r="41" spans="2:10" x14ac:dyDescent="0.25">
      <c r="C41" s="27"/>
      <c r="D41" s="27"/>
      <c r="E41" s="27"/>
      <c r="F41" s="27"/>
      <c r="G41" s="27"/>
      <c r="H41" s="27"/>
    </row>
    <row r="42" spans="2:10" ht="75" customHeight="1" x14ac:dyDescent="0.25">
      <c r="C42" s="83" t="s">
        <v>74</v>
      </c>
      <c r="D42" s="83"/>
      <c r="E42" s="27"/>
      <c r="F42" s="29" t="s">
        <v>42</v>
      </c>
      <c r="G42" s="27"/>
      <c r="H42" s="47" t="s">
        <v>72</v>
      </c>
    </row>
    <row r="43" spans="2:10" x14ac:dyDescent="0.25">
      <c r="C43" s="27"/>
      <c r="D43" s="27"/>
      <c r="E43" s="27"/>
      <c r="F43" s="29" t="s">
        <v>43</v>
      </c>
      <c r="G43" s="27"/>
      <c r="H43" s="29" t="s">
        <v>45</v>
      </c>
    </row>
    <row r="44" spans="2:10" x14ac:dyDescent="0.25">
      <c r="C44" s="27"/>
      <c r="D44" s="27"/>
      <c r="E44" s="27"/>
      <c r="F44" s="27"/>
      <c r="G44" s="27"/>
      <c r="H44" s="27"/>
    </row>
    <row r="45" spans="2:10" x14ac:dyDescent="0.25">
      <c r="B45" s="71"/>
      <c r="C45" s="71"/>
      <c r="D45" s="71"/>
      <c r="E45" s="27"/>
      <c r="F45" s="27"/>
      <c r="G45" s="27"/>
      <c r="H45" s="27"/>
    </row>
    <row r="46" spans="2:10" x14ac:dyDescent="0.25">
      <c r="B46" s="71"/>
      <c r="C46" s="71"/>
      <c r="D46" s="71"/>
      <c r="E46" s="27"/>
      <c r="F46" s="27"/>
      <c r="G46" s="27"/>
      <c r="H46" s="27"/>
    </row>
    <row r="47" spans="2:10" x14ac:dyDescent="0.25">
      <c r="B47" s="71"/>
      <c r="C47" s="71"/>
      <c r="D47" s="71"/>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I10" r:id="rId2"/>
    <hyperlink ref="I11" r:id="rId3"/>
    <hyperlink ref="I12" r:id="rId4"/>
    <hyperlink ref="I13" r:id="rId5"/>
    <hyperlink ref="J14" r:id="rId6"/>
    <hyperlink ref="J15" r:id="rId7"/>
    <hyperlink ref="J16" r:id="rId8"/>
    <hyperlink ref="J17" r:id="rId9"/>
    <hyperlink ref="I14" r:id="rId10"/>
    <hyperlink ref="I15" r:id="rId11"/>
    <hyperlink ref="I16" r:id="rId12"/>
    <hyperlink ref="I17" r:id="rId13"/>
    <hyperlink ref="J18" r:id="rId14"/>
    <hyperlink ref="J19" r:id="rId15"/>
    <hyperlink ref="J20" r:id="rId16"/>
    <hyperlink ref="J21" r:id="rId17"/>
    <hyperlink ref="I18" r:id="rId18"/>
    <hyperlink ref="I19" r:id="rId19"/>
    <hyperlink ref="I20" r:id="rId20"/>
    <hyperlink ref="I21" r:id="rId21"/>
    <hyperlink ref="J22" r:id="rId22"/>
    <hyperlink ref="J23" r:id="rId23"/>
    <hyperlink ref="J24" r:id="rId24"/>
    <hyperlink ref="J25" r:id="rId25"/>
    <hyperlink ref="I22" r:id="rId26"/>
    <hyperlink ref="I23" r:id="rId27"/>
    <hyperlink ref="I24" r:id="rId28"/>
    <hyperlink ref="I25" r:id="rId29"/>
    <hyperlink ref="J26" r:id="rId30"/>
    <hyperlink ref="J27" r:id="rId31"/>
    <hyperlink ref="J28" r:id="rId32"/>
    <hyperlink ref="J29" r:id="rId33"/>
    <hyperlink ref="I26" r:id="rId34"/>
    <hyperlink ref="I27" r:id="rId35"/>
    <hyperlink ref="I28" r:id="rId36"/>
    <hyperlink ref="I29" r:id="rId37"/>
  </hyperlinks>
  <pageMargins left="0.7" right="0.7" top="0.75" bottom="0.75" header="0.3" footer="0.3"/>
  <pageSetup paperSize="9" scale="41" orientation="portrait" r:id="rId3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2026-02-27T06:54:55Z</dcterms:modified>
</cp:coreProperties>
</file>